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5" sheetId="1" r:id="rId1"/>
  </sheets>
  <definedNames>
    <definedName name="_xlnm.Print_Area" localSheetId="0">КПК0813045!$A$1:$BQ$84</definedName>
  </definedNames>
  <calcPr calcId="125725"/>
</workbook>
</file>

<file path=xl/calcChain.xml><?xml version="1.0" encoding="utf-8"?>
<calcChain xmlns="http://schemas.openxmlformats.org/spreadsheetml/2006/main">
  <c r="BH74" i="1"/>
  <c r="BC74"/>
  <c r="BM74" s="1"/>
  <c r="AX74"/>
  <c r="AI74"/>
  <c r="BH72"/>
  <c r="BC72"/>
  <c r="BM72" s="1"/>
  <c r="AX72"/>
  <c r="AI72"/>
  <c r="BH70"/>
  <c r="BC70"/>
  <c r="BM70" s="1"/>
  <c r="AX70"/>
  <c r="AI70"/>
  <c r="BH67"/>
  <c r="BC67"/>
  <c r="BM67" s="1"/>
  <c r="AX67"/>
  <c r="AI67"/>
  <c r="BH65"/>
  <c r="BC65"/>
  <c r="BM65" s="1"/>
  <c r="AX65"/>
  <c r="AI65"/>
  <c r="BH63"/>
  <c r="BC63"/>
  <c r="BM63" s="1"/>
  <c r="AX63"/>
  <c r="AI63"/>
  <c r="BB54"/>
  <c r="AW54"/>
  <c r="AQ54"/>
  <c r="AA54"/>
  <c r="BI46"/>
  <c r="BD46"/>
  <c r="AZ46"/>
  <c r="AK46"/>
  <c r="BI44"/>
  <c r="BD44"/>
  <c r="AZ44"/>
  <c r="AK44"/>
  <c r="BN44" l="1"/>
  <c r="BN46"/>
  <c r="BG54"/>
</calcChain>
</file>

<file path=xl/sharedStrings.xml><?xml version="1.0" encoding="utf-8"?>
<sst xmlns="http://schemas.openxmlformats.org/spreadsheetml/2006/main" count="178" uniqueCount="108">
  <si>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</si>
  <si>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</si>
  <si>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</si>
  <si>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</si>
  <si>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</si>
  <si>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</si>
  <si>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</si>
  <si>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</si>
  <si>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</si>
  <si>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</si>
  <si>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</si>
  <si>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</si>
  <si>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</si>
  <si>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</si>
  <si>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</si>
  <si>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</si>
  <si>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</si>
  <si>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</si>
  <si>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</si>
  <si>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</si>
  <si>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</si>
  <si>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</si>
  <si>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</si>
  <si>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</si>
  <si>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</si>
  <si>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</si>
  <si>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</si>
  <si>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</si>
  <si>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</si>
  <si>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</si>
  <si>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</si>
  <si>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</si>
  <si>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</si>
  <si>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</si>
  <si>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</si>
  <si>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</si>
  <si>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</si>
  <si>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</si>
  <si>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</si>
  <si>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</si>
  <si>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</si>
  <si>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</si>
  <si>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</si>
  <si>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</si>
  <si>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</si>
  <si>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</si>
  <si>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</si>
  <si>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</si>
  <si>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</si>
  <si>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</si>
  <si>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</si>
  <si>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</si>
  <si>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</si>
  <si>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</si>
  <si>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</si>
  <si>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</si>
  <si>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</si>
  <si>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</si>
  <si>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</si>
  <si>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</si>
  <si>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</si>
  <si>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</si>
  <si>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 умовах глибокої демографічної кризи соціальний захист одиноких матерів набуває загальнодержавного значення, держава розробила загальнонаціональну програму та  дієві заходи,  які повинні   спонукати жінок народжувати дітей.</t>
  </si>
  <si>
    <t>Забезпечення надання допомоги на дітей одиноким матерям</t>
  </si>
  <si>
    <t>Надання допомоги  на дітей одиноким матерям</t>
  </si>
  <si>
    <t>C45:BQ45</t>
  </si>
  <si>
    <t>УСЬОГО</t>
  </si>
  <si>
    <t>Усього</t>
  </si>
  <si>
    <t>продукту</t>
  </si>
  <si>
    <t/>
  </si>
  <si>
    <t>кількість одержувачів допомоги на дітей віком до 6 років одиноким матерям</t>
  </si>
  <si>
    <t>осіб</t>
  </si>
  <si>
    <t>C64:BQ64</t>
  </si>
  <si>
    <t>Пояснення щодо причин розбіжностей між фактичними та затвердженими результативними показниками: Сокупний доход за попередні 6 місяців, до моменту подачі заяви, збільшився тому було відмовлено в призначені допомоги, що вплинуло на кількість одержувачів</t>
  </si>
  <si>
    <t>кількість одержувачів допомоги на дітей віком від 6 до 18 років одиноким матерям</t>
  </si>
  <si>
    <t>C66:BQ66</t>
  </si>
  <si>
    <t>кількість одержувачів допомоги на дітей віком від 18 до 23 років (якщо дитина навчається  за денною формою навчання) одиноким матерям</t>
  </si>
  <si>
    <t>C68:BQ68</t>
  </si>
  <si>
    <t>ефективності</t>
  </si>
  <si>
    <t>середньомісячний розмір допомоги на дітей віком до 6 років одиноким матерям</t>
  </si>
  <si>
    <t>грн.</t>
  </si>
  <si>
    <t>розрахунково (відношення кошторисних призначень до кількості одержувачів допомоги у 2019 році)</t>
  </si>
  <si>
    <t>C71:BQ71</t>
  </si>
  <si>
    <t>середньомісячний розмір допомоги на дітей віком від 6 до 18 років одиноким матерям</t>
  </si>
  <si>
    <t>C73:BQ73</t>
  </si>
  <si>
    <t>Пояснення щодо причин розбіжностей між фактичними та затвердженими результативними показниками: Середньомісячний  розмір допомоги незначно зменшився  у зв’язку із збільшенням сукупного доходу матері-одиначки (за рахунок інших джерел)</t>
  </si>
  <si>
    <t>середньомісячний розмір допомоги на дітей віком від 18 до 23 років (якщо дитина навчається  за денною формою навчання) одиноким матерям</t>
  </si>
  <si>
    <t>C75:BQ75</t>
  </si>
  <si>
    <t>Забезпечення надання соціальної допомоги сім`ям з дітьми, малозабезпеченим сім`ям, інвалідам з дитинства, дітям-інвалідам та тимчасової допомоги дітям</t>
  </si>
  <si>
    <t>За даною бюджетною програмою планові призначення освоєні на 91,91%. При цьому  отримані, на виконання програми в 2019 році  видатки в сумі 19130609,58 грн  дозволили надати допомогу усім особам , яким відповідно до чинного законодавства передбачено надання такої допомоги  і які  подали заяви на її отримання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</si>
  <si>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</si>
  <si>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</si>
  <si>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</si>
  <si>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бухгалтерського обліку</t>
  </si>
  <si>
    <t>А.І. Подобедова</t>
  </si>
  <si>
    <t>місцевого бюджету на 2019  рік</t>
  </si>
  <si>
    <t>0813045</t>
  </si>
  <si>
    <t>Надання допомоги на дітей одиноким матерям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</si>
  <si>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</si>
  <si>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</si>
  <si>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</si>
  <si>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</si>
  <si>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У 2019 році, з метою подолання глибокої демографічної кризи, державою розроблена  загальнонаціональна програма, якою передбачено надання допомоги на  дітей, які виховуються у багатодітних сім’ях. Таким чином, одинокі матері, а більшість із них багатодітні, сталі отримувати  таку допомогу. В результаті зазначеного факту значно зросли їх доходи, тому при розрахунку допомоги категорії «Допомога одиноким матерям»  вони втратили право  на її отримання, це вплинуло на економію коштів по цьому виду допомоги.</t>
  </si>
  <si>
    <t>Пояснення щодо причин розбіжностей між фактичними та затвердженими результативними показниками: Середньомісячний  розмір допомоги збільшився у зв’язку із збільшенням  мінімального прожиткового мінімуму, а цей показник застосовується при розрахунку допомоги  і  істотно впливає на її розмір</t>
  </si>
  <si>
    <t>Пояснення щодо причин розбіжностей між фактичними та затвердженими результативними показниками: Сокупний доход за попередні 6 місяців, до моменту подачі заяви, збільшився тому було відмовлено в призначені допомоги, що вплинуло на кількість одержувачів. А також, певна кількість дітей віком від 18 до 23 років навчаються та отримують стипендію, а матері позбавлені права отримувати допомогу</t>
  </si>
  <si>
    <t>Звіт про державну допомогу сім’ям з дітьми станом на 01.01.2020 року, Звіт про нарахування допомоги сім’ям з дітьми, малозабезпеченим сім’ям , інвалідам з дитинства та дітям інвалідам  (по місячно за 2019 рік), журнал реєстрації приймання заяв і документів для призначення усіх видів соціальної допомоги  на 2019 рік</t>
  </si>
  <si>
    <t>розрахунково (відношення суми фактичних видатків до кількості одержувачів щомісячної виплати допомоги   у 2019 році)</t>
  </si>
  <si>
    <t>Л.В. Бобровницька</t>
  </si>
</sst>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/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4" fontId="6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4"/>
  <sheetViews>
    <sheetView tabSelected="1" topLeftCell="A69" zoomScaleNormal="100" workbookViewId="0">
      <selection activeCell="AD85" sqref="AD85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6.5703125" style="1" customWidth="1"/>
    <col min="56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6" t="s">
        <v>57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64" ht="9" customHeight="1"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64" ht="15.75" customHeight="1"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</row>
    <row r="7" spans="1:64" ht="9.75" hidden="1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64" ht="15.75">
      <c r="A10" s="54" t="s">
        <v>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>
      <c r="A11" s="54" t="s">
        <v>43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>
      <c r="A12" s="54" t="s">
        <v>95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18.75" customHeight="1">
      <c r="A14" s="63" t="s">
        <v>11</v>
      </c>
      <c r="B14" s="63"/>
      <c r="C14" s="13"/>
      <c r="D14" s="52" t="s">
        <v>90</v>
      </c>
      <c r="E14" s="53"/>
      <c r="F14" s="53"/>
      <c r="G14" s="53"/>
      <c r="H14" s="53"/>
      <c r="I14" s="53"/>
      <c r="J14" s="53"/>
      <c r="K14" s="13"/>
      <c r="L14" s="65" t="s">
        <v>91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14.25" customHeight="1">
      <c r="A15" s="3"/>
      <c r="B15" s="3"/>
      <c r="C15" s="3"/>
      <c r="D15" s="93" t="s">
        <v>40</v>
      </c>
      <c r="E15" s="93"/>
      <c r="F15" s="93"/>
      <c r="G15" s="93"/>
      <c r="H15" s="93"/>
      <c r="I15" s="93"/>
      <c r="J15" s="93"/>
      <c r="K15" s="3"/>
      <c r="L15" s="94" t="s">
        <v>0</v>
      </c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17.25" customHeight="1">
      <c r="A17" s="63" t="s">
        <v>41</v>
      </c>
      <c r="B17" s="63"/>
      <c r="C17" s="13"/>
      <c r="D17" s="52" t="s">
        <v>99</v>
      </c>
      <c r="E17" s="53"/>
      <c r="F17" s="53"/>
      <c r="G17" s="53"/>
      <c r="H17" s="53"/>
      <c r="I17" s="53"/>
      <c r="J17" s="53"/>
      <c r="K17" s="13"/>
      <c r="L17" s="65" t="s">
        <v>98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15.95" customHeight="1">
      <c r="A18" s="3"/>
      <c r="B18" s="3"/>
      <c r="C18" s="3"/>
      <c r="D18" s="93" t="s">
        <v>40</v>
      </c>
      <c r="E18" s="93"/>
      <c r="F18" s="93"/>
      <c r="G18" s="93"/>
      <c r="H18" s="93"/>
      <c r="I18" s="93"/>
      <c r="J18" s="93"/>
      <c r="K18" s="3"/>
      <c r="L18" s="94" t="s">
        <v>1</v>
      </c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27.95" customHeight="1">
      <c r="A20" s="63" t="s">
        <v>42</v>
      </c>
      <c r="B20" s="63"/>
      <c r="C20" s="13"/>
      <c r="D20" s="52" t="s">
        <v>96</v>
      </c>
      <c r="E20" s="53"/>
      <c r="F20" s="53"/>
      <c r="G20" s="53"/>
      <c r="H20" s="53"/>
      <c r="I20" s="53"/>
      <c r="J20" s="53"/>
      <c r="K20" s="13"/>
      <c r="L20" s="52" t="s">
        <v>100</v>
      </c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65" t="s">
        <v>97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15.75" customHeight="1">
      <c r="A21" s="3"/>
      <c r="B21" s="3"/>
      <c r="C21" s="3"/>
      <c r="D21" s="95" t="s">
        <v>40</v>
      </c>
      <c r="E21" s="95"/>
      <c r="F21" s="95"/>
      <c r="G21" s="95"/>
      <c r="H21" s="95"/>
      <c r="I21" s="95"/>
      <c r="J21" s="95"/>
      <c r="K21" s="3"/>
      <c r="L21" s="94" t="s">
        <v>39</v>
      </c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 t="s">
        <v>2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</row>
    <row r="23" spans="1:79" ht="15.75" customHeight="1">
      <c r="A23" s="40" t="s">
        <v>48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41" t="s">
        <v>6</v>
      </c>
      <c r="B24" s="41"/>
      <c r="C24" s="41"/>
      <c r="D24" s="41"/>
      <c r="E24" s="41"/>
      <c r="F24" s="41"/>
      <c r="G24" s="42" t="s">
        <v>46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4"/>
    </row>
    <row r="25" spans="1:79" ht="15.75">
      <c r="A25" s="22">
        <v>1</v>
      </c>
      <c r="B25" s="22"/>
      <c r="C25" s="22"/>
      <c r="D25" s="22"/>
      <c r="E25" s="22"/>
      <c r="F25" s="22"/>
      <c r="G25" s="42">
        <v>2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4"/>
    </row>
    <row r="26" spans="1:79" ht="10.5" hidden="1" customHeight="1">
      <c r="A26" s="58" t="s">
        <v>44</v>
      </c>
      <c r="B26" s="58"/>
      <c r="C26" s="58"/>
      <c r="D26" s="58"/>
      <c r="E26" s="58"/>
      <c r="F26" s="58"/>
      <c r="G26" s="55" t="s">
        <v>19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60</v>
      </c>
    </row>
    <row r="27" spans="1:79" ht="35.25" customHeight="1">
      <c r="A27" s="58">
        <v>1</v>
      </c>
      <c r="B27" s="58"/>
      <c r="C27" s="58"/>
      <c r="D27" s="58"/>
      <c r="E27" s="58"/>
      <c r="F27" s="58"/>
      <c r="G27" s="25" t="s">
        <v>62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9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40" t="s">
        <v>49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5.95" customHeight="1">
      <c r="A30" s="84" t="s">
        <v>88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40" t="s">
        <v>50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80" ht="27.75" customHeight="1">
      <c r="A33" s="41" t="s">
        <v>6</v>
      </c>
      <c r="B33" s="41"/>
      <c r="C33" s="41"/>
      <c r="D33" s="41"/>
      <c r="E33" s="41"/>
      <c r="F33" s="41"/>
      <c r="G33" s="42" t="s">
        <v>47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4"/>
    </row>
    <row r="34" spans="1:80" ht="15.75">
      <c r="A34" s="22">
        <v>1</v>
      </c>
      <c r="B34" s="22"/>
      <c r="C34" s="22"/>
      <c r="D34" s="22"/>
      <c r="E34" s="22"/>
      <c r="F34" s="22"/>
      <c r="G34" s="42">
        <v>2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4"/>
    </row>
    <row r="35" spans="1:80" ht="10.5" hidden="1" customHeight="1">
      <c r="A35" s="58" t="s">
        <v>18</v>
      </c>
      <c r="B35" s="58"/>
      <c r="C35" s="58"/>
      <c r="D35" s="58"/>
      <c r="E35" s="58"/>
      <c r="F35" s="58"/>
      <c r="G35" s="55" t="s">
        <v>19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  <c r="CA35" s="1" t="s">
        <v>61</v>
      </c>
    </row>
    <row r="36" spans="1:80" ht="19.5" customHeight="1">
      <c r="A36" s="58">
        <v>1</v>
      </c>
      <c r="B36" s="58"/>
      <c r="C36" s="58"/>
      <c r="D36" s="58"/>
      <c r="E36" s="58"/>
      <c r="F36" s="58"/>
      <c r="G36" s="25" t="s">
        <v>63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9"/>
      <c r="CA36" s="1" t="s">
        <v>59</v>
      </c>
    </row>
    <row r="38" spans="1:80" ht="15.75" customHeight="1">
      <c r="A38" s="40" t="s">
        <v>51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80" ht="15" customHeight="1">
      <c r="A39" s="74" t="s">
        <v>101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80" ht="48" customHeight="1">
      <c r="A40" s="22" t="s">
        <v>6</v>
      </c>
      <c r="B40" s="22"/>
      <c r="C40" s="22" t="s">
        <v>33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 t="s">
        <v>30</v>
      </c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 t="s">
        <v>54</v>
      </c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 t="s">
        <v>3</v>
      </c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</row>
    <row r="41" spans="1:80" ht="29.1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41" t="s">
        <v>5</v>
      </c>
      <c r="AB41" s="41"/>
      <c r="AC41" s="41"/>
      <c r="AD41" s="41"/>
      <c r="AE41" s="41"/>
      <c r="AF41" s="41" t="s">
        <v>4</v>
      </c>
      <c r="AG41" s="41"/>
      <c r="AH41" s="41"/>
      <c r="AI41" s="41"/>
      <c r="AJ41" s="41"/>
      <c r="AK41" s="41" t="s">
        <v>31</v>
      </c>
      <c r="AL41" s="41"/>
      <c r="AM41" s="41"/>
      <c r="AN41" s="41"/>
      <c r="AO41" s="41"/>
      <c r="AP41" s="41" t="s">
        <v>5</v>
      </c>
      <c r="AQ41" s="41"/>
      <c r="AR41" s="41"/>
      <c r="AS41" s="41"/>
      <c r="AT41" s="41"/>
      <c r="AU41" s="41" t="s">
        <v>4</v>
      </c>
      <c r="AV41" s="41"/>
      <c r="AW41" s="41"/>
      <c r="AX41" s="41"/>
      <c r="AY41" s="41"/>
      <c r="AZ41" s="41" t="s">
        <v>31</v>
      </c>
      <c r="BA41" s="41"/>
      <c r="BB41" s="41"/>
      <c r="BC41" s="41"/>
      <c r="BD41" s="41" t="s">
        <v>5</v>
      </c>
      <c r="BE41" s="41"/>
      <c r="BF41" s="41"/>
      <c r="BG41" s="41"/>
      <c r="BH41" s="41"/>
      <c r="BI41" s="41" t="s">
        <v>4</v>
      </c>
      <c r="BJ41" s="41"/>
      <c r="BK41" s="41"/>
      <c r="BL41" s="41"/>
      <c r="BM41" s="41"/>
      <c r="BN41" s="41" t="s">
        <v>32</v>
      </c>
      <c r="BO41" s="41"/>
      <c r="BP41" s="41"/>
      <c r="BQ41" s="41"/>
    </row>
    <row r="42" spans="1:80" ht="15.95" customHeight="1">
      <c r="A42" s="96">
        <v>1</v>
      </c>
      <c r="B42" s="96"/>
      <c r="C42" s="96">
        <v>2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7">
        <v>3</v>
      </c>
      <c r="AB42" s="98"/>
      <c r="AC42" s="98"/>
      <c r="AD42" s="98"/>
      <c r="AE42" s="99"/>
      <c r="AF42" s="97">
        <v>4</v>
      </c>
      <c r="AG42" s="98"/>
      <c r="AH42" s="98"/>
      <c r="AI42" s="98"/>
      <c r="AJ42" s="99"/>
      <c r="AK42" s="97">
        <v>5</v>
      </c>
      <c r="AL42" s="98"/>
      <c r="AM42" s="98"/>
      <c r="AN42" s="98"/>
      <c r="AO42" s="99"/>
      <c r="AP42" s="97">
        <v>6</v>
      </c>
      <c r="AQ42" s="98"/>
      <c r="AR42" s="98"/>
      <c r="AS42" s="98"/>
      <c r="AT42" s="99"/>
      <c r="AU42" s="97">
        <v>7</v>
      </c>
      <c r="AV42" s="98"/>
      <c r="AW42" s="98"/>
      <c r="AX42" s="98"/>
      <c r="AY42" s="99"/>
      <c r="AZ42" s="97">
        <v>8</v>
      </c>
      <c r="BA42" s="98"/>
      <c r="BB42" s="98"/>
      <c r="BC42" s="99"/>
      <c r="BD42" s="97">
        <v>9</v>
      </c>
      <c r="BE42" s="98"/>
      <c r="BF42" s="98"/>
      <c r="BG42" s="98"/>
      <c r="BH42" s="99"/>
      <c r="BI42" s="96">
        <v>10</v>
      </c>
      <c r="BJ42" s="96"/>
      <c r="BK42" s="96"/>
      <c r="BL42" s="96"/>
      <c r="BM42" s="96"/>
      <c r="BN42" s="96">
        <v>11</v>
      </c>
      <c r="BO42" s="96"/>
      <c r="BP42" s="96"/>
      <c r="BQ42" s="96"/>
    </row>
    <row r="43" spans="1:80" ht="15.75" hidden="1" customHeight="1">
      <c r="A43" s="58" t="s">
        <v>18</v>
      </c>
      <c r="B43" s="58"/>
      <c r="C43" s="48" t="s">
        <v>19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71" t="s">
        <v>15</v>
      </c>
      <c r="AB43" s="71"/>
      <c r="AC43" s="71"/>
      <c r="AD43" s="71"/>
      <c r="AE43" s="71"/>
      <c r="AF43" s="71" t="s">
        <v>14</v>
      </c>
      <c r="AG43" s="71"/>
      <c r="AH43" s="71"/>
      <c r="AI43" s="71"/>
      <c r="AJ43" s="71"/>
      <c r="AK43" s="62" t="s">
        <v>21</v>
      </c>
      <c r="AL43" s="62"/>
      <c r="AM43" s="62"/>
      <c r="AN43" s="62"/>
      <c r="AO43" s="62"/>
      <c r="AP43" s="71" t="s">
        <v>16</v>
      </c>
      <c r="AQ43" s="71"/>
      <c r="AR43" s="71"/>
      <c r="AS43" s="71"/>
      <c r="AT43" s="71"/>
      <c r="AU43" s="71" t="s">
        <v>17</v>
      </c>
      <c r="AV43" s="71"/>
      <c r="AW43" s="71"/>
      <c r="AX43" s="71"/>
      <c r="AY43" s="71"/>
      <c r="AZ43" s="62" t="s">
        <v>21</v>
      </c>
      <c r="BA43" s="62"/>
      <c r="BB43" s="62"/>
      <c r="BC43" s="62"/>
      <c r="BD43" s="92" t="s">
        <v>37</v>
      </c>
      <c r="BE43" s="92"/>
      <c r="BF43" s="92"/>
      <c r="BG43" s="92"/>
      <c r="BH43" s="92"/>
      <c r="BI43" s="92" t="s">
        <v>37</v>
      </c>
      <c r="BJ43" s="92"/>
      <c r="BK43" s="92"/>
      <c r="BL43" s="92"/>
      <c r="BM43" s="92"/>
      <c r="BN43" s="51" t="s">
        <v>21</v>
      </c>
      <c r="BO43" s="51"/>
      <c r="BP43" s="51"/>
      <c r="BQ43" s="51"/>
      <c r="CA43" s="1" t="s">
        <v>24</v>
      </c>
    </row>
    <row r="44" spans="1:80" ht="15.75" customHeight="1">
      <c r="A44" s="22">
        <v>1</v>
      </c>
      <c r="B44" s="22"/>
      <c r="C44" s="28" t="s">
        <v>64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50">
        <v>20814233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20814233</v>
      </c>
      <c r="AL44" s="50"/>
      <c r="AM44" s="50"/>
      <c r="AN44" s="50"/>
      <c r="AO44" s="50"/>
      <c r="AP44" s="50">
        <v>19130609.579999998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19130609.579999998</v>
      </c>
      <c r="BA44" s="50"/>
      <c r="BB44" s="50"/>
      <c r="BC44" s="50"/>
      <c r="BD44" s="50">
        <f>AP44-AA44</f>
        <v>-1683623.4200000018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-1683623.4200000018</v>
      </c>
      <c r="BO44" s="50"/>
      <c r="BP44" s="50"/>
      <c r="BQ44" s="50"/>
      <c r="CA44" s="1" t="s">
        <v>25</v>
      </c>
    </row>
    <row r="45" spans="1:80" ht="54.75" customHeight="1">
      <c r="A45" s="22"/>
      <c r="B45" s="22"/>
      <c r="C45" s="25" t="s">
        <v>102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7"/>
      <c r="CB45" s="1" t="s">
        <v>65</v>
      </c>
    </row>
    <row r="46" spans="1:80" s="17" customFormat="1" ht="15.75">
      <c r="A46" s="33"/>
      <c r="B46" s="33"/>
      <c r="C46" s="34" t="s">
        <v>66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7"/>
      <c r="AA46" s="45">
        <v>20814233</v>
      </c>
      <c r="AB46" s="45"/>
      <c r="AC46" s="45"/>
      <c r="AD46" s="45"/>
      <c r="AE46" s="45"/>
      <c r="AF46" s="45">
        <v>0</v>
      </c>
      <c r="AG46" s="45"/>
      <c r="AH46" s="45"/>
      <c r="AI46" s="45"/>
      <c r="AJ46" s="45"/>
      <c r="AK46" s="45">
        <f>AA46+AF46</f>
        <v>20814233</v>
      </c>
      <c r="AL46" s="45"/>
      <c r="AM46" s="45"/>
      <c r="AN46" s="45"/>
      <c r="AO46" s="45"/>
      <c r="AP46" s="45">
        <v>19130609.579999998</v>
      </c>
      <c r="AQ46" s="45"/>
      <c r="AR46" s="45"/>
      <c r="AS46" s="45"/>
      <c r="AT46" s="45"/>
      <c r="AU46" s="45">
        <v>0</v>
      </c>
      <c r="AV46" s="45"/>
      <c r="AW46" s="45"/>
      <c r="AX46" s="45"/>
      <c r="AY46" s="45"/>
      <c r="AZ46" s="45">
        <f>AP46+AU46</f>
        <v>19130609.579999998</v>
      </c>
      <c r="BA46" s="45"/>
      <c r="BB46" s="45"/>
      <c r="BC46" s="45"/>
      <c r="BD46" s="45">
        <f>AP46-AA46</f>
        <v>-1683623.4200000018</v>
      </c>
      <c r="BE46" s="45"/>
      <c r="BF46" s="45"/>
      <c r="BG46" s="45"/>
      <c r="BH46" s="45"/>
      <c r="BI46" s="45">
        <f>AU46-AF46</f>
        <v>0</v>
      </c>
      <c r="BJ46" s="45"/>
      <c r="BK46" s="45"/>
      <c r="BL46" s="45"/>
      <c r="BM46" s="45"/>
      <c r="BN46" s="45">
        <f>BD46+BI46</f>
        <v>-1683623.4200000018</v>
      </c>
      <c r="BO46" s="45"/>
      <c r="BP46" s="45"/>
      <c r="BQ46" s="45"/>
    </row>
    <row r="48" spans="1:80" ht="15.75" customHeight="1">
      <c r="A48" s="100" t="s">
        <v>52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</row>
    <row r="49" spans="1:80" ht="15" customHeight="1">
      <c r="A49" s="101" t="s">
        <v>101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</row>
    <row r="50" spans="1:80" ht="28.5" customHeight="1">
      <c r="A50" s="58" t="s">
        <v>34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 t="s">
        <v>30</v>
      </c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 t="s">
        <v>54</v>
      </c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 t="s">
        <v>3</v>
      </c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102"/>
      <c r="BN50" s="102"/>
      <c r="BO50" s="102"/>
      <c r="BP50" s="102"/>
      <c r="BQ50" s="102"/>
    </row>
    <row r="51" spans="1:80" ht="29.1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 t="s">
        <v>5</v>
      </c>
      <c r="R51" s="58"/>
      <c r="S51" s="58"/>
      <c r="T51" s="58"/>
      <c r="U51" s="58"/>
      <c r="V51" s="58" t="s">
        <v>4</v>
      </c>
      <c r="W51" s="58"/>
      <c r="X51" s="58"/>
      <c r="Y51" s="58"/>
      <c r="Z51" s="58"/>
      <c r="AA51" s="58" t="s">
        <v>31</v>
      </c>
      <c r="AB51" s="58"/>
      <c r="AC51" s="58"/>
      <c r="AD51" s="58"/>
      <c r="AE51" s="58"/>
      <c r="AF51" s="58"/>
      <c r="AG51" s="58" t="s">
        <v>5</v>
      </c>
      <c r="AH51" s="58"/>
      <c r="AI51" s="58"/>
      <c r="AJ51" s="58"/>
      <c r="AK51" s="58"/>
      <c r="AL51" s="58" t="s">
        <v>4</v>
      </c>
      <c r="AM51" s="58"/>
      <c r="AN51" s="58"/>
      <c r="AO51" s="58"/>
      <c r="AP51" s="58"/>
      <c r="AQ51" s="58" t="s">
        <v>31</v>
      </c>
      <c r="AR51" s="58"/>
      <c r="AS51" s="58"/>
      <c r="AT51" s="58"/>
      <c r="AU51" s="58"/>
      <c r="AV51" s="58"/>
      <c r="AW51" s="103" t="s">
        <v>5</v>
      </c>
      <c r="AX51" s="48"/>
      <c r="AY51" s="48"/>
      <c r="AZ51" s="48"/>
      <c r="BA51" s="49"/>
      <c r="BB51" s="103" t="s">
        <v>4</v>
      </c>
      <c r="BC51" s="48"/>
      <c r="BD51" s="48"/>
      <c r="BE51" s="48"/>
      <c r="BF51" s="49"/>
      <c r="BG51" s="58" t="s">
        <v>31</v>
      </c>
      <c r="BH51" s="58"/>
      <c r="BI51" s="58"/>
      <c r="BJ51" s="58"/>
      <c r="BK51" s="58"/>
      <c r="BL51" s="58"/>
      <c r="BM51" s="102"/>
      <c r="BN51" s="102"/>
      <c r="BO51" s="102"/>
      <c r="BP51" s="102"/>
      <c r="BQ51" s="102"/>
    </row>
    <row r="52" spans="1:80" ht="15.95" customHeight="1">
      <c r="A52" s="58">
        <v>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>
        <v>2</v>
      </c>
      <c r="R52" s="58"/>
      <c r="S52" s="58"/>
      <c r="T52" s="58"/>
      <c r="U52" s="58"/>
      <c r="V52" s="58">
        <v>3</v>
      </c>
      <c r="W52" s="58"/>
      <c r="X52" s="58"/>
      <c r="Y52" s="58"/>
      <c r="Z52" s="58"/>
      <c r="AA52" s="58">
        <v>4</v>
      </c>
      <c r="AB52" s="58"/>
      <c r="AC52" s="58"/>
      <c r="AD52" s="58"/>
      <c r="AE52" s="58"/>
      <c r="AF52" s="58"/>
      <c r="AG52" s="58">
        <v>5</v>
      </c>
      <c r="AH52" s="58"/>
      <c r="AI52" s="58"/>
      <c r="AJ52" s="58"/>
      <c r="AK52" s="58"/>
      <c r="AL52" s="58">
        <v>6</v>
      </c>
      <c r="AM52" s="58"/>
      <c r="AN52" s="58"/>
      <c r="AO52" s="58"/>
      <c r="AP52" s="58"/>
      <c r="AQ52" s="58">
        <v>7</v>
      </c>
      <c r="AR52" s="58"/>
      <c r="AS52" s="58"/>
      <c r="AT52" s="58"/>
      <c r="AU52" s="58"/>
      <c r="AV52" s="58"/>
      <c r="AW52" s="58">
        <v>8</v>
      </c>
      <c r="AX52" s="58"/>
      <c r="AY52" s="58"/>
      <c r="AZ52" s="58"/>
      <c r="BA52" s="58"/>
      <c r="BB52" s="79">
        <v>9</v>
      </c>
      <c r="BC52" s="79"/>
      <c r="BD52" s="79"/>
      <c r="BE52" s="79"/>
      <c r="BF52" s="79"/>
      <c r="BG52" s="79">
        <v>10</v>
      </c>
      <c r="BH52" s="79"/>
      <c r="BI52" s="79"/>
      <c r="BJ52" s="79"/>
      <c r="BK52" s="79"/>
      <c r="BL52" s="79"/>
      <c r="BM52" s="10"/>
      <c r="BN52" s="10"/>
      <c r="BO52" s="10"/>
      <c r="BP52" s="10"/>
      <c r="BQ52" s="10"/>
    </row>
    <row r="53" spans="1:80" ht="18" hidden="1" customHeight="1">
      <c r="A53" s="80" t="s">
        <v>19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71" t="s">
        <v>15</v>
      </c>
      <c r="R53" s="71"/>
      <c r="S53" s="71"/>
      <c r="T53" s="71"/>
      <c r="U53" s="71"/>
      <c r="V53" s="71" t="s">
        <v>14</v>
      </c>
      <c r="W53" s="71"/>
      <c r="X53" s="71"/>
      <c r="Y53" s="71"/>
      <c r="Z53" s="71"/>
      <c r="AA53" s="62" t="s">
        <v>21</v>
      </c>
      <c r="AB53" s="51"/>
      <c r="AC53" s="51"/>
      <c r="AD53" s="51"/>
      <c r="AE53" s="51"/>
      <c r="AF53" s="51"/>
      <c r="AG53" s="71" t="s">
        <v>16</v>
      </c>
      <c r="AH53" s="71"/>
      <c r="AI53" s="71"/>
      <c r="AJ53" s="71"/>
      <c r="AK53" s="71"/>
      <c r="AL53" s="71" t="s">
        <v>17</v>
      </c>
      <c r="AM53" s="71"/>
      <c r="AN53" s="71"/>
      <c r="AO53" s="71"/>
      <c r="AP53" s="71"/>
      <c r="AQ53" s="62" t="s">
        <v>21</v>
      </c>
      <c r="AR53" s="51"/>
      <c r="AS53" s="51"/>
      <c r="AT53" s="51"/>
      <c r="AU53" s="51"/>
      <c r="AV53" s="51"/>
      <c r="AW53" s="75" t="s">
        <v>22</v>
      </c>
      <c r="AX53" s="76"/>
      <c r="AY53" s="76"/>
      <c r="AZ53" s="76"/>
      <c r="BA53" s="77"/>
      <c r="BB53" s="75" t="s">
        <v>22</v>
      </c>
      <c r="BC53" s="76"/>
      <c r="BD53" s="76"/>
      <c r="BE53" s="76"/>
      <c r="BF53" s="77"/>
      <c r="BG53" s="51" t="s">
        <v>21</v>
      </c>
      <c r="BH53" s="51"/>
      <c r="BI53" s="51"/>
      <c r="BJ53" s="51"/>
      <c r="BK53" s="51"/>
      <c r="BL53" s="51"/>
      <c r="BM53" s="6"/>
      <c r="BN53" s="6"/>
      <c r="BO53" s="6"/>
      <c r="BP53" s="6"/>
      <c r="BQ53" s="6"/>
      <c r="CA53" s="1" t="s">
        <v>26</v>
      </c>
    </row>
    <row r="54" spans="1:80" s="17" customFormat="1">
      <c r="A54" s="104" t="s">
        <v>67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>
        <f>Q54+V54</f>
        <v>0</v>
      </c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>
        <f>AG54+AL54</f>
        <v>0</v>
      </c>
      <c r="AR54" s="105"/>
      <c r="AS54" s="105"/>
      <c r="AT54" s="105"/>
      <c r="AU54" s="105"/>
      <c r="AV54" s="105"/>
      <c r="AW54" s="105">
        <f>AG54-Q54</f>
        <v>0</v>
      </c>
      <c r="AX54" s="105"/>
      <c r="AY54" s="105"/>
      <c r="AZ54" s="105"/>
      <c r="BA54" s="105"/>
      <c r="BB54" s="107">
        <f>AL54-V54</f>
        <v>0</v>
      </c>
      <c r="BC54" s="107"/>
      <c r="BD54" s="107"/>
      <c r="BE54" s="107"/>
      <c r="BF54" s="107"/>
      <c r="BG54" s="107">
        <f>AW54+BB54</f>
        <v>0</v>
      </c>
      <c r="BH54" s="107"/>
      <c r="BI54" s="107"/>
      <c r="BJ54" s="107"/>
      <c r="BK54" s="107"/>
      <c r="BL54" s="107"/>
      <c r="BM54" s="106"/>
      <c r="BN54" s="106"/>
      <c r="BO54" s="106"/>
      <c r="BP54" s="106"/>
      <c r="BQ54" s="106"/>
      <c r="CA54" s="17" t="s">
        <v>27</v>
      </c>
    </row>
    <row r="56" spans="1:80" ht="15.75" customHeight="1">
      <c r="A56" s="40" t="s">
        <v>53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8" spans="1:80" ht="45" customHeight="1">
      <c r="A58" s="87" t="s">
        <v>10</v>
      </c>
      <c r="B58" s="88"/>
      <c r="C58" s="87" t="s">
        <v>9</v>
      </c>
      <c r="D58" s="64"/>
      <c r="E58" s="64"/>
      <c r="F58" s="64"/>
      <c r="G58" s="64"/>
      <c r="H58" s="64"/>
      <c r="I58" s="88"/>
      <c r="J58" s="87" t="s">
        <v>8</v>
      </c>
      <c r="K58" s="64"/>
      <c r="L58" s="64"/>
      <c r="M58" s="64"/>
      <c r="N58" s="88"/>
      <c r="O58" s="87" t="s">
        <v>7</v>
      </c>
      <c r="P58" s="64"/>
      <c r="Q58" s="64"/>
      <c r="R58" s="64"/>
      <c r="S58" s="64"/>
      <c r="T58" s="64"/>
      <c r="U58" s="64"/>
      <c r="V58" s="64"/>
      <c r="W58" s="64"/>
      <c r="X58" s="88"/>
      <c r="Y58" s="22" t="s">
        <v>30</v>
      </c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 t="s">
        <v>55</v>
      </c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85" t="s">
        <v>3</v>
      </c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"/>
      <c r="BS58" s="8"/>
      <c r="BT58" s="8"/>
      <c r="BU58" s="8"/>
      <c r="BV58" s="8"/>
      <c r="BW58" s="8"/>
      <c r="BX58" s="8"/>
      <c r="BY58" s="8"/>
      <c r="BZ58" s="7"/>
    </row>
    <row r="59" spans="1:80" ht="32.25" customHeight="1">
      <c r="A59" s="89"/>
      <c r="B59" s="90"/>
      <c r="C59" s="89"/>
      <c r="D59" s="91"/>
      <c r="E59" s="91"/>
      <c r="F59" s="91"/>
      <c r="G59" s="91"/>
      <c r="H59" s="91"/>
      <c r="I59" s="90"/>
      <c r="J59" s="89"/>
      <c r="K59" s="91"/>
      <c r="L59" s="91"/>
      <c r="M59" s="91"/>
      <c r="N59" s="90"/>
      <c r="O59" s="89"/>
      <c r="P59" s="91"/>
      <c r="Q59" s="91"/>
      <c r="R59" s="91"/>
      <c r="S59" s="91"/>
      <c r="T59" s="91"/>
      <c r="U59" s="91"/>
      <c r="V59" s="91"/>
      <c r="W59" s="91"/>
      <c r="X59" s="90"/>
      <c r="Y59" s="68" t="s">
        <v>5</v>
      </c>
      <c r="Z59" s="69"/>
      <c r="AA59" s="69"/>
      <c r="AB59" s="69"/>
      <c r="AC59" s="70"/>
      <c r="AD59" s="68" t="s">
        <v>4</v>
      </c>
      <c r="AE59" s="69"/>
      <c r="AF59" s="69"/>
      <c r="AG59" s="69"/>
      <c r="AH59" s="70"/>
      <c r="AI59" s="22" t="s">
        <v>31</v>
      </c>
      <c r="AJ59" s="22"/>
      <c r="AK59" s="22"/>
      <c r="AL59" s="22"/>
      <c r="AM59" s="22"/>
      <c r="AN59" s="22" t="s">
        <v>5</v>
      </c>
      <c r="AO59" s="22"/>
      <c r="AP59" s="22"/>
      <c r="AQ59" s="22"/>
      <c r="AR59" s="22"/>
      <c r="AS59" s="22" t="s">
        <v>4</v>
      </c>
      <c r="AT59" s="22"/>
      <c r="AU59" s="22"/>
      <c r="AV59" s="22"/>
      <c r="AW59" s="22"/>
      <c r="AX59" s="22" t="s">
        <v>31</v>
      </c>
      <c r="AY59" s="22"/>
      <c r="AZ59" s="22"/>
      <c r="BA59" s="22"/>
      <c r="BB59" s="22"/>
      <c r="BC59" s="22" t="s">
        <v>5</v>
      </c>
      <c r="BD59" s="22"/>
      <c r="BE59" s="22"/>
      <c r="BF59" s="22"/>
      <c r="BG59" s="22"/>
      <c r="BH59" s="22" t="s">
        <v>4</v>
      </c>
      <c r="BI59" s="22"/>
      <c r="BJ59" s="22"/>
      <c r="BK59" s="22"/>
      <c r="BL59" s="22"/>
      <c r="BM59" s="22" t="s">
        <v>31</v>
      </c>
      <c r="BN59" s="22"/>
      <c r="BO59" s="22"/>
      <c r="BP59" s="22"/>
      <c r="BQ59" s="22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5.95" customHeight="1">
      <c r="A60" s="58">
        <v>1</v>
      </c>
      <c r="B60" s="58"/>
      <c r="C60" s="58">
        <v>2</v>
      </c>
      <c r="D60" s="58"/>
      <c r="E60" s="58"/>
      <c r="F60" s="58"/>
      <c r="G60" s="58"/>
      <c r="H60" s="58"/>
      <c r="I60" s="58"/>
      <c r="J60" s="58">
        <v>3</v>
      </c>
      <c r="K60" s="58"/>
      <c r="L60" s="58"/>
      <c r="M60" s="58"/>
      <c r="N60" s="58"/>
      <c r="O60" s="58">
        <v>4</v>
      </c>
      <c r="P60" s="58"/>
      <c r="Q60" s="58"/>
      <c r="R60" s="58"/>
      <c r="S60" s="58"/>
      <c r="T60" s="58"/>
      <c r="U60" s="58"/>
      <c r="V60" s="58"/>
      <c r="W60" s="58"/>
      <c r="X60" s="58"/>
      <c r="Y60" s="58">
        <v>5</v>
      </c>
      <c r="Z60" s="58"/>
      <c r="AA60" s="58"/>
      <c r="AB60" s="58"/>
      <c r="AC60" s="58"/>
      <c r="AD60" s="58">
        <v>6</v>
      </c>
      <c r="AE60" s="58"/>
      <c r="AF60" s="58"/>
      <c r="AG60" s="58"/>
      <c r="AH60" s="58"/>
      <c r="AI60" s="58">
        <v>7</v>
      </c>
      <c r="AJ60" s="58"/>
      <c r="AK60" s="58"/>
      <c r="AL60" s="58"/>
      <c r="AM60" s="58"/>
      <c r="AN60" s="103">
        <v>8</v>
      </c>
      <c r="AO60" s="48"/>
      <c r="AP60" s="48"/>
      <c r="AQ60" s="48"/>
      <c r="AR60" s="49"/>
      <c r="AS60" s="103">
        <v>9</v>
      </c>
      <c r="AT60" s="48"/>
      <c r="AU60" s="48"/>
      <c r="AV60" s="48"/>
      <c r="AW60" s="49"/>
      <c r="AX60" s="103">
        <v>10</v>
      </c>
      <c r="AY60" s="48"/>
      <c r="AZ60" s="48"/>
      <c r="BA60" s="48"/>
      <c r="BB60" s="49"/>
      <c r="BC60" s="103">
        <v>11</v>
      </c>
      <c r="BD60" s="48"/>
      <c r="BE60" s="48"/>
      <c r="BF60" s="48"/>
      <c r="BG60" s="49"/>
      <c r="BH60" s="103">
        <v>12</v>
      </c>
      <c r="BI60" s="48"/>
      <c r="BJ60" s="48"/>
      <c r="BK60" s="48"/>
      <c r="BL60" s="49"/>
      <c r="BM60" s="103">
        <v>13</v>
      </c>
      <c r="BN60" s="48"/>
      <c r="BO60" s="48"/>
      <c r="BP60" s="48"/>
      <c r="BQ60" s="49"/>
      <c r="BR60" s="102"/>
      <c r="BS60" s="102"/>
      <c r="BT60" s="102"/>
      <c r="BU60" s="102"/>
      <c r="BV60" s="102"/>
      <c r="BW60" s="102"/>
      <c r="BX60" s="102"/>
      <c r="BY60" s="102"/>
      <c r="BZ60" s="7"/>
    </row>
    <row r="61" spans="1:80" ht="12.75" hidden="1" customHeight="1">
      <c r="A61" s="58" t="s">
        <v>44</v>
      </c>
      <c r="B61" s="58"/>
      <c r="C61" s="55" t="s">
        <v>19</v>
      </c>
      <c r="D61" s="56"/>
      <c r="E61" s="56"/>
      <c r="F61" s="56"/>
      <c r="G61" s="56"/>
      <c r="H61" s="56"/>
      <c r="I61" s="57"/>
      <c r="J61" s="58" t="s">
        <v>20</v>
      </c>
      <c r="K61" s="58"/>
      <c r="L61" s="58"/>
      <c r="M61" s="58"/>
      <c r="N61" s="58"/>
      <c r="O61" s="80" t="s">
        <v>45</v>
      </c>
      <c r="P61" s="80"/>
      <c r="Q61" s="80"/>
      <c r="R61" s="80"/>
      <c r="S61" s="80"/>
      <c r="T61" s="80"/>
      <c r="U61" s="80"/>
      <c r="V61" s="80"/>
      <c r="W61" s="80"/>
      <c r="X61" s="55"/>
      <c r="Y61" s="71" t="s">
        <v>15</v>
      </c>
      <c r="Z61" s="71"/>
      <c r="AA61" s="71"/>
      <c r="AB61" s="71"/>
      <c r="AC61" s="71"/>
      <c r="AD61" s="71" t="s">
        <v>35</v>
      </c>
      <c r="AE61" s="71"/>
      <c r="AF61" s="71"/>
      <c r="AG61" s="71"/>
      <c r="AH61" s="71"/>
      <c r="AI61" s="71" t="s">
        <v>21</v>
      </c>
      <c r="AJ61" s="71"/>
      <c r="AK61" s="71"/>
      <c r="AL61" s="71"/>
      <c r="AM61" s="71"/>
      <c r="AN61" s="71" t="s">
        <v>36</v>
      </c>
      <c r="AO61" s="71"/>
      <c r="AP61" s="71"/>
      <c r="AQ61" s="71"/>
      <c r="AR61" s="71"/>
      <c r="AS61" s="71" t="s">
        <v>16</v>
      </c>
      <c r="AT61" s="71"/>
      <c r="AU61" s="71"/>
      <c r="AV61" s="71"/>
      <c r="AW61" s="71"/>
      <c r="AX61" s="71" t="s">
        <v>21</v>
      </c>
      <c r="AY61" s="71"/>
      <c r="AZ61" s="71"/>
      <c r="BA61" s="71"/>
      <c r="BB61" s="71"/>
      <c r="BC61" s="71" t="s">
        <v>38</v>
      </c>
      <c r="BD61" s="71"/>
      <c r="BE61" s="71"/>
      <c r="BF61" s="71"/>
      <c r="BG61" s="71"/>
      <c r="BH61" s="71" t="s">
        <v>38</v>
      </c>
      <c r="BI61" s="71"/>
      <c r="BJ61" s="71"/>
      <c r="BK61" s="71"/>
      <c r="BL61" s="71"/>
      <c r="BM61" s="79" t="s">
        <v>21</v>
      </c>
      <c r="BN61" s="79"/>
      <c r="BO61" s="79"/>
      <c r="BP61" s="79"/>
      <c r="BQ61" s="79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28</v>
      </c>
    </row>
    <row r="62" spans="1:80" s="17" customFormat="1" ht="15.75">
      <c r="A62" s="33">
        <v>0</v>
      </c>
      <c r="B62" s="33"/>
      <c r="C62" s="78" t="s">
        <v>68</v>
      </c>
      <c r="D62" s="78"/>
      <c r="E62" s="78"/>
      <c r="F62" s="78"/>
      <c r="G62" s="78"/>
      <c r="H62" s="78"/>
      <c r="I62" s="78"/>
      <c r="J62" s="78" t="s">
        <v>69</v>
      </c>
      <c r="K62" s="78"/>
      <c r="L62" s="78"/>
      <c r="M62" s="78"/>
      <c r="N62" s="78"/>
      <c r="O62" s="78" t="s">
        <v>69</v>
      </c>
      <c r="P62" s="78"/>
      <c r="Q62" s="78"/>
      <c r="R62" s="78"/>
      <c r="S62" s="78"/>
      <c r="T62" s="78"/>
      <c r="U62" s="78"/>
      <c r="V62" s="78"/>
      <c r="W62" s="78"/>
      <c r="X62" s="78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18"/>
      <c r="BS62" s="18"/>
      <c r="BT62" s="18"/>
      <c r="BU62" s="18"/>
      <c r="BV62" s="18"/>
      <c r="BW62" s="18"/>
      <c r="BX62" s="18"/>
      <c r="BY62" s="18"/>
      <c r="BZ62" s="19"/>
      <c r="CA62" s="17" t="s">
        <v>29</v>
      </c>
    </row>
    <row r="63" spans="1:80" ht="143.25" customHeight="1">
      <c r="A63" s="22">
        <v>1</v>
      </c>
      <c r="B63" s="22"/>
      <c r="C63" s="28" t="s">
        <v>70</v>
      </c>
      <c r="D63" s="29"/>
      <c r="E63" s="29"/>
      <c r="F63" s="29"/>
      <c r="G63" s="29"/>
      <c r="H63" s="29"/>
      <c r="I63" s="30"/>
      <c r="J63" s="110" t="s">
        <v>71</v>
      </c>
      <c r="K63" s="110"/>
      <c r="L63" s="110"/>
      <c r="M63" s="110"/>
      <c r="N63" s="110"/>
      <c r="O63" s="59" t="s">
        <v>105</v>
      </c>
      <c r="P63" s="108"/>
      <c r="Q63" s="108"/>
      <c r="R63" s="108"/>
      <c r="S63" s="108"/>
      <c r="T63" s="108"/>
      <c r="U63" s="108"/>
      <c r="V63" s="108"/>
      <c r="W63" s="108"/>
      <c r="X63" s="109"/>
      <c r="Y63" s="111">
        <v>7399</v>
      </c>
      <c r="Z63" s="111"/>
      <c r="AA63" s="111"/>
      <c r="AB63" s="111"/>
      <c r="AC63" s="111"/>
      <c r="AD63" s="111">
        <v>0</v>
      </c>
      <c r="AE63" s="111"/>
      <c r="AF63" s="111"/>
      <c r="AG63" s="111"/>
      <c r="AH63" s="111"/>
      <c r="AI63" s="111">
        <f>Y63+AD63</f>
        <v>7399</v>
      </c>
      <c r="AJ63" s="111"/>
      <c r="AK63" s="111"/>
      <c r="AL63" s="111"/>
      <c r="AM63" s="111"/>
      <c r="AN63" s="111">
        <v>6381</v>
      </c>
      <c r="AO63" s="111"/>
      <c r="AP63" s="111"/>
      <c r="AQ63" s="111"/>
      <c r="AR63" s="111"/>
      <c r="AS63" s="111">
        <v>0</v>
      </c>
      <c r="AT63" s="111"/>
      <c r="AU63" s="111"/>
      <c r="AV63" s="111"/>
      <c r="AW63" s="111"/>
      <c r="AX63" s="112">
        <f>AN63+AS63</f>
        <v>6381</v>
      </c>
      <c r="AY63" s="112"/>
      <c r="AZ63" s="112"/>
      <c r="BA63" s="112"/>
      <c r="BB63" s="112"/>
      <c r="BC63" s="112">
        <f>AN63-Y63</f>
        <v>-1018</v>
      </c>
      <c r="BD63" s="112"/>
      <c r="BE63" s="112"/>
      <c r="BF63" s="112"/>
      <c r="BG63" s="112"/>
      <c r="BH63" s="112">
        <f>AS63-AD63</f>
        <v>0</v>
      </c>
      <c r="BI63" s="112"/>
      <c r="BJ63" s="112"/>
      <c r="BK63" s="112"/>
      <c r="BL63" s="112"/>
      <c r="BM63" s="112">
        <f>BC63+BH63</f>
        <v>-1018</v>
      </c>
      <c r="BN63" s="112"/>
      <c r="BO63" s="112"/>
      <c r="BP63" s="112"/>
      <c r="BQ63" s="112"/>
      <c r="BR63" s="9"/>
      <c r="BS63" s="9"/>
      <c r="BT63" s="9"/>
      <c r="BU63" s="9"/>
      <c r="BV63" s="9"/>
      <c r="BW63" s="9"/>
      <c r="BX63" s="9"/>
      <c r="BY63" s="9"/>
      <c r="BZ63" s="7"/>
    </row>
    <row r="64" spans="1:80" ht="36" customHeight="1">
      <c r="A64" s="22"/>
      <c r="B64" s="22"/>
      <c r="C64" s="28" t="s">
        <v>73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30"/>
      <c r="BR64" s="9"/>
      <c r="BS64" s="9"/>
      <c r="BT64" s="9"/>
      <c r="BU64" s="9"/>
      <c r="BV64" s="9"/>
      <c r="BW64" s="9"/>
      <c r="BX64" s="9"/>
      <c r="BY64" s="9"/>
      <c r="BZ64" s="7"/>
      <c r="CB64" s="1" t="s">
        <v>72</v>
      </c>
    </row>
    <row r="65" spans="1:80" ht="142.5" customHeight="1">
      <c r="A65" s="22">
        <v>2</v>
      </c>
      <c r="B65" s="22"/>
      <c r="C65" s="28" t="s">
        <v>74</v>
      </c>
      <c r="D65" s="38"/>
      <c r="E65" s="38"/>
      <c r="F65" s="38"/>
      <c r="G65" s="38"/>
      <c r="H65" s="38"/>
      <c r="I65" s="39"/>
      <c r="J65" s="115" t="s">
        <v>71</v>
      </c>
      <c r="K65" s="115"/>
      <c r="L65" s="115"/>
      <c r="M65" s="115"/>
      <c r="N65" s="115"/>
      <c r="O65" s="59" t="s">
        <v>105</v>
      </c>
      <c r="P65" s="113"/>
      <c r="Q65" s="113"/>
      <c r="R65" s="113"/>
      <c r="S65" s="113"/>
      <c r="T65" s="113"/>
      <c r="U65" s="113"/>
      <c r="V65" s="113"/>
      <c r="W65" s="113"/>
      <c r="X65" s="114"/>
      <c r="Y65" s="116">
        <v>8972</v>
      </c>
      <c r="Z65" s="116"/>
      <c r="AA65" s="116"/>
      <c r="AB65" s="116"/>
      <c r="AC65" s="116"/>
      <c r="AD65" s="116">
        <v>0</v>
      </c>
      <c r="AE65" s="116"/>
      <c r="AF65" s="116"/>
      <c r="AG65" s="116"/>
      <c r="AH65" s="116"/>
      <c r="AI65" s="116">
        <f>Y65+AD65</f>
        <v>8972</v>
      </c>
      <c r="AJ65" s="116"/>
      <c r="AK65" s="116"/>
      <c r="AL65" s="116"/>
      <c r="AM65" s="116"/>
      <c r="AN65" s="116">
        <v>8686</v>
      </c>
      <c r="AO65" s="116"/>
      <c r="AP65" s="116"/>
      <c r="AQ65" s="116"/>
      <c r="AR65" s="116"/>
      <c r="AS65" s="116">
        <v>0</v>
      </c>
      <c r="AT65" s="116"/>
      <c r="AU65" s="116"/>
      <c r="AV65" s="116"/>
      <c r="AW65" s="116"/>
      <c r="AX65" s="117">
        <f>AN65+AS65</f>
        <v>8686</v>
      </c>
      <c r="AY65" s="117"/>
      <c r="AZ65" s="117"/>
      <c r="BA65" s="117"/>
      <c r="BB65" s="117"/>
      <c r="BC65" s="117">
        <f>AN65-Y65</f>
        <v>-286</v>
      </c>
      <c r="BD65" s="117"/>
      <c r="BE65" s="117"/>
      <c r="BF65" s="117"/>
      <c r="BG65" s="117"/>
      <c r="BH65" s="117">
        <f>AS65-AD65</f>
        <v>0</v>
      </c>
      <c r="BI65" s="117"/>
      <c r="BJ65" s="117"/>
      <c r="BK65" s="117"/>
      <c r="BL65" s="117"/>
      <c r="BM65" s="117">
        <f>BC65+BH65</f>
        <v>-286</v>
      </c>
      <c r="BN65" s="117"/>
      <c r="BO65" s="117"/>
      <c r="BP65" s="117"/>
      <c r="BQ65" s="117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9" customHeight="1">
      <c r="A66" s="22"/>
      <c r="B66" s="22"/>
      <c r="C66" s="28" t="s">
        <v>73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30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75</v>
      </c>
    </row>
    <row r="67" spans="1:80" ht="142.5" customHeight="1">
      <c r="A67" s="22">
        <v>3</v>
      </c>
      <c r="B67" s="22"/>
      <c r="C67" s="28" t="s">
        <v>76</v>
      </c>
      <c r="D67" s="38"/>
      <c r="E67" s="38"/>
      <c r="F67" s="38"/>
      <c r="G67" s="38"/>
      <c r="H67" s="38"/>
      <c r="I67" s="39"/>
      <c r="J67" s="23" t="s">
        <v>71</v>
      </c>
      <c r="K67" s="23"/>
      <c r="L67" s="23"/>
      <c r="M67" s="23"/>
      <c r="N67" s="23"/>
      <c r="O67" s="59" t="s">
        <v>105</v>
      </c>
      <c r="P67" s="113"/>
      <c r="Q67" s="113"/>
      <c r="R67" s="113"/>
      <c r="S67" s="113"/>
      <c r="T67" s="113"/>
      <c r="U67" s="113"/>
      <c r="V67" s="113"/>
      <c r="W67" s="113"/>
      <c r="X67" s="114"/>
      <c r="Y67" s="24">
        <v>541</v>
      </c>
      <c r="Z67" s="24"/>
      <c r="AA67" s="24"/>
      <c r="AB67" s="24"/>
      <c r="AC67" s="24"/>
      <c r="AD67" s="24">
        <v>0</v>
      </c>
      <c r="AE67" s="24"/>
      <c r="AF67" s="24"/>
      <c r="AG67" s="24"/>
      <c r="AH67" s="24"/>
      <c r="AI67" s="24">
        <f>Y67+AD67</f>
        <v>541</v>
      </c>
      <c r="AJ67" s="24"/>
      <c r="AK67" s="24"/>
      <c r="AL67" s="24"/>
      <c r="AM67" s="24"/>
      <c r="AN67" s="24">
        <v>377</v>
      </c>
      <c r="AO67" s="24"/>
      <c r="AP67" s="24"/>
      <c r="AQ67" s="24"/>
      <c r="AR67" s="24"/>
      <c r="AS67" s="24">
        <v>0</v>
      </c>
      <c r="AT67" s="24"/>
      <c r="AU67" s="24"/>
      <c r="AV67" s="24"/>
      <c r="AW67" s="24"/>
      <c r="AX67" s="21">
        <f>AN67+AS67</f>
        <v>377</v>
      </c>
      <c r="AY67" s="21"/>
      <c r="AZ67" s="21"/>
      <c r="BA67" s="21"/>
      <c r="BB67" s="21"/>
      <c r="BC67" s="21">
        <f>AN67-Y67</f>
        <v>-164</v>
      </c>
      <c r="BD67" s="21"/>
      <c r="BE67" s="21"/>
      <c r="BF67" s="21"/>
      <c r="BG67" s="21"/>
      <c r="BH67" s="21">
        <f>AS67-AD67</f>
        <v>0</v>
      </c>
      <c r="BI67" s="21"/>
      <c r="BJ67" s="21"/>
      <c r="BK67" s="21"/>
      <c r="BL67" s="21"/>
      <c r="BM67" s="21">
        <f>BC67+BH67</f>
        <v>-164</v>
      </c>
      <c r="BN67" s="21"/>
      <c r="BO67" s="21"/>
      <c r="BP67" s="21"/>
      <c r="BQ67" s="21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51.75" customHeight="1">
      <c r="A68" s="22"/>
      <c r="B68" s="22"/>
      <c r="C68" s="25" t="s">
        <v>104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7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77</v>
      </c>
    </row>
    <row r="69" spans="1:80" s="17" customFormat="1" ht="15.75">
      <c r="A69" s="33">
        <v>0</v>
      </c>
      <c r="B69" s="33"/>
      <c r="C69" s="34" t="s">
        <v>78</v>
      </c>
      <c r="D69" s="35"/>
      <c r="E69" s="35"/>
      <c r="F69" s="35"/>
      <c r="G69" s="35"/>
      <c r="H69" s="35"/>
      <c r="I69" s="36"/>
      <c r="J69" s="37" t="s">
        <v>69</v>
      </c>
      <c r="K69" s="37"/>
      <c r="L69" s="37"/>
      <c r="M69" s="37"/>
      <c r="N69" s="37"/>
      <c r="O69" s="34" t="s">
        <v>69</v>
      </c>
      <c r="P69" s="35"/>
      <c r="Q69" s="35"/>
      <c r="R69" s="35"/>
      <c r="S69" s="35"/>
      <c r="T69" s="35"/>
      <c r="U69" s="35"/>
      <c r="V69" s="35"/>
      <c r="W69" s="35"/>
      <c r="X69" s="36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18"/>
      <c r="BS69" s="18"/>
      <c r="BT69" s="18"/>
      <c r="BU69" s="18"/>
      <c r="BV69" s="18"/>
      <c r="BW69" s="18"/>
      <c r="BX69" s="18"/>
      <c r="BY69" s="18"/>
      <c r="BZ69" s="19"/>
    </row>
    <row r="70" spans="1:80" ht="83.25" customHeight="1">
      <c r="A70" s="22">
        <v>4</v>
      </c>
      <c r="B70" s="22"/>
      <c r="C70" s="28" t="s">
        <v>79</v>
      </c>
      <c r="D70" s="38"/>
      <c r="E70" s="38"/>
      <c r="F70" s="38"/>
      <c r="G70" s="38"/>
      <c r="H70" s="38"/>
      <c r="I70" s="39"/>
      <c r="J70" s="110" t="s">
        <v>80</v>
      </c>
      <c r="K70" s="110"/>
      <c r="L70" s="110"/>
      <c r="M70" s="110"/>
      <c r="N70" s="110"/>
      <c r="O70" s="118" t="s">
        <v>81</v>
      </c>
      <c r="P70" s="60"/>
      <c r="Q70" s="60"/>
      <c r="R70" s="60"/>
      <c r="S70" s="60"/>
      <c r="T70" s="60"/>
      <c r="U70" s="60"/>
      <c r="V70" s="60"/>
      <c r="W70" s="60"/>
      <c r="X70" s="61"/>
      <c r="Y70" s="111">
        <v>1033.8399999999999</v>
      </c>
      <c r="Z70" s="111"/>
      <c r="AA70" s="111"/>
      <c r="AB70" s="111"/>
      <c r="AC70" s="111"/>
      <c r="AD70" s="111">
        <v>0</v>
      </c>
      <c r="AE70" s="111"/>
      <c r="AF70" s="111"/>
      <c r="AG70" s="111"/>
      <c r="AH70" s="111"/>
      <c r="AI70" s="111">
        <f>Y70+AD70</f>
        <v>1033.8399999999999</v>
      </c>
      <c r="AJ70" s="111"/>
      <c r="AK70" s="111"/>
      <c r="AL70" s="111"/>
      <c r="AM70" s="111"/>
      <c r="AN70" s="111">
        <v>1035.8800000000001</v>
      </c>
      <c r="AO70" s="111"/>
      <c r="AP70" s="111"/>
      <c r="AQ70" s="111"/>
      <c r="AR70" s="111"/>
      <c r="AS70" s="111">
        <v>0</v>
      </c>
      <c r="AT70" s="111"/>
      <c r="AU70" s="111"/>
      <c r="AV70" s="111"/>
      <c r="AW70" s="111"/>
      <c r="AX70" s="112">
        <f>AN70+AS70</f>
        <v>1035.8800000000001</v>
      </c>
      <c r="AY70" s="112"/>
      <c r="AZ70" s="112"/>
      <c r="BA70" s="112"/>
      <c r="BB70" s="112"/>
      <c r="BC70" s="112">
        <f>AN70-Y70</f>
        <v>2.040000000000191</v>
      </c>
      <c r="BD70" s="112"/>
      <c r="BE70" s="112"/>
      <c r="BF70" s="112"/>
      <c r="BG70" s="112"/>
      <c r="BH70" s="112">
        <f>AS70-AD70</f>
        <v>0</v>
      </c>
      <c r="BI70" s="112"/>
      <c r="BJ70" s="112"/>
      <c r="BK70" s="112"/>
      <c r="BL70" s="112"/>
      <c r="BM70" s="112">
        <f>BC70+BH70</f>
        <v>2.040000000000191</v>
      </c>
      <c r="BN70" s="112"/>
      <c r="BO70" s="112"/>
      <c r="BP70" s="112"/>
      <c r="BQ70" s="112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36.75" customHeight="1">
      <c r="A71" s="22"/>
      <c r="B71" s="22"/>
      <c r="C71" s="25" t="s">
        <v>103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7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82</v>
      </c>
    </row>
    <row r="72" spans="1:80" ht="83.25" customHeight="1">
      <c r="A72" s="22">
        <v>5</v>
      </c>
      <c r="B72" s="22"/>
      <c r="C72" s="28" t="s">
        <v>83</v>
      </c>
      <c r="D72" s="38"/>
      <c r="E72" s="38"/>
      <c r="F72" s="38"/>
      <c r="G72" s="38"/>
      <c r="H72" s="38"/>
      <c r="I72" s="39"/>
      <c r="J72" s="110" t="s">
        <v>80</v>
      </c>
      <c r="K72" s="110"/>
      <c r="L72" s="110"/>
      <c r="M72" s="110"/>
      <c r="N72" s="110"/>
      <c r="O72" s="118" t="s">
        <v>106</v>
      </c>
      <c r="P72" s="60"/>
      <c r="Q72" s="60"/>
      <c r="R72" s="60"/>
      <c r="S72" s="60"/>
      <c r="T72" s="60"/>
      <c r="U72" s="60"/>
      <c r="V72" s="60"/>
      <c r="W72" s="60"/>
      <c r="X72" s="61"/>
      <c r="Y72" s="111">
        <v>1375.86</v>
      </c>
      <c r="Z72" s="111"/>
      <c r="AA72" s="111"/>
      <c r="AB72" s="111"/>
      <c r="AC72" s="111"/>
      <c r="AD72" s="111">
        <v>0</v>
      </c>
      <c r="AE72" s="111"/>
      <c r="AF72" s="111"/>
      <c r="AG72" s="111"/>
      <c r="AH72" s="111"/>
      <c r="AI72" s="111">
        <f>Y72+AD72</f>
        <v>1375.86</v>
      </c>
      <c r="AJ72" s="111"/>
      <c r="AK72" s="111"/>
      <c r="AL72" s="111"/>
      <c r="AM72" s="111"/>
      <c r="AN72" s="111">
        <v>1375.57</v>
      </c>
      <c r="AO72" s="111"/>
      <c r="AP72" s="111"/>
      <c r="AQ72" s="111"/>
      <c r="AR72" s="111"/>
      <c r="AS72" s="111">
        <v>0</v>
      </c>
      <c r="AT72" s="111"/>
      <c r="AU72" s="111"/>
      <c r="AV72" s="111"/>
      <c r="AW72" s="111"/>
      <c r="AX72" s="112">
        <f>AN72+AS72</f>
        <v>1375.57</v>
      </c>
      <c r="AY72" s="112"/>
      <c r="AZ72" s="112"/>
      <c r="BA72" s="112"/>
      <c r="BB72" s="112"/>
      <c r="BC72" s="112">
        <f>AN72-Y72</f>
        <v>-0.28999999999996362</v>
      </c>
      <c r="BD72" s="112"/>
      <c r="BE72" s="112"/>
      <c r="BF72" s="112"/>
      <c r="BG72" s="112"/>
      <c r="BH72" s="112">
        <f>AS72-AD72</f>
        <v>0</v>
      </c>
      <c r="BI72" s="112"/>
      <c r="BJ72" s="112"/>
      <c r="BK72" s="112"/>
      <c r="BL72" s="112"/>
      <c r="BM72" s="112">
        <f>BC72+BH72</f>
        <v>-0.28999999999996362</v>
      </c>
      <c r="BN72" s="112"/>
      <c r="BO72" s="112"/>
      <c r="BP72" s="112"/>
      <c r="BQ72" s="112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36.75" customHeight="1">
      <c r="A73" s="22"/>
      <c r="B73" s="22"/>
      <c r="C73" s="28" t="s">
        <v>85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30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84</v>
      </c>
    </row>
    <row r="74" spans="1:80" ht="112.5" customHeight="1">
      <c r="A74" s="22">
        <v>6</v>
      </c>
      <c r="B74" s="22"/>
      <c r="C74" s="28" t="s">
        <v>86</v>
      </c>
      <c r="D74" s="38"/>
      <c r="E74" s="38"/>
      <c r="F74" s="38"/>
      <c r="G74" s="38"/>
      <c r="H74" s="38"/>
      <c r="I74" s="39"/>
      <c r="J74" s="110" t="s">
        <v>80</v>
      </c>
      <c r="K74" s="110"/>
      <c r="L74" s="110"/>
      <c r="M74" s="110"/>
      <c r="N74" s="110"/>
      <c r="O74" s="118" t="s">
        <v>106</v>
      </c>
      <c r="P74" s="60"/>
      <c r="Q74" s="60"/>
      <c r="R74" s="60"/>
      <c r="S74" s="60"/>
      <c r="T74" s="60"/>
      <c r="U74" s="60"/>
      <c r="V74" s="60"/>
      <c r="W74" s="60"/>
      <c r="X74" s="61"/>
      <c r="Y74" s="111">
        <v>1515.86</v>
      </c>
      <c r="Z74" s="111"/>
      <c r="AA74" s="111"/>
      <c r="AB74" s="111"/>
      <c r="AC74" s="111"/>
      <c r="AD74" s="111">
        <v>0</v>
      </c>
      <c r="AE74" s="111"/>
      <c r="AF74" s="111"/>
      <c r="AG74" s="111"/>
      <c r="AH74" s="111"/>
      <c r="AI74" s="111">
        <f>Y74+AD74</f>
        <v>1515.86</v>
      </c>
      <c r="AJ74" s="111"/>
      <c r="AK74" s="111"/>
      <c r="AL74" s="111"/>
      <c r="AM74" s="111"/>
      <c r="AN74" s="111">
        <v>1518.54</v>
      </c>
      <c r="AO74" s="111"/>
      <c r="AP74" s="111"/>
      <c r="AQ74" s="111"/>
      <c r="AR74" s="111"/>
      <c r="AS74" s="111">
        <v>0</v>
      </c>
      <c r="AT74" s="111"/>
      <c r="AU74" s="111"/>
      <c r="AV74" s="111"/>
      <c r="AW74" s="111"/>
      <c r="AX74" s="112">
        <f>AN74+AS74</f>
        <v>1518.54</v>
      </c>
      <c r="AY74" s="112"/>
      <c r="AZ74" s="112"/>
      <c r="BA74" s="112"/>
      <c r="BB74" s="112"/>
      <c r="BC74" s="112">
        <f>AN74-Y74</f>
        <v>2.6800000000000637</v>
      </c>
      <c r="BD74" s="112"/>
      <c r="BE74" s="112"/>
      <c r="BF74" s="112"/>
      <c r="BG74" s="112"/>
      <c r="BH74" s="112">
        <f>AS74-AD74</f>
        <v>0</v>
      </c>
      <c r="BI74" s="112"/>
      <c r="BJ74" s="112"/>
      <c r="BK74" s="112"/>
      <c r="BL74" s="112"/>
      <c r="BM74" s="112">
        <f>BC74+BH74</f>
        <v>2.6800000000000637</v>
      </c>
      <c r="BN74" s="112"/>
      <c r="BO74" s="112"/>
      <c r="BP74" s="112"/>
      <c r="BQ74" s="112"/>
      <c r="BR74" s="9"/>
      <c r="BS74" s="9"/>
      <c r="BT74" s="9"/>
      <c r="BU74" s="9"/>
      <c r="BV74" s="9"/>
      <c r="BW74" s="9"/>
      <c r="BX74" s="9"/>
      <c r="BY74" s="9"/>
      <c r="BZ74" s="7"/>
    </row>
    <row r="75" spans="1:80" ht="39" customHeight="1">
      <c r="A75" s="22"/>
      <c r="B75" s="22"/>
      <c r="C75" s="25" t="s">
        <v>103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7"/>
      <c r="BR75" s="9"/>
      <c r="BS75" s="9"/>
      <c r="BT75" s="9"/>
      <c r="BU75" s="9"/>
      <c r="BV75" s="9"/>
      <c r="BW75" s="9"/>
      <c r="BX75" s="9"/>
      <c r="BY75" s="9"/>
      <c r="BZ75" s="7"/>
      <c r="CB75" s="1" t="s">
        <v>87</v>
      </c>
    </row>
    <row r="76" spans="1:80" ht="15.7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</row>
    <row r="77" spans="1:80" ht="15.95" customHeight="1">
      <c r="A77" s="40" t="s">
        <v>56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20"/>
      <c r="BN77" s="20"/>
      <c r="BO77" s="20"/>
      <c r="BP77" s="20"/>
      <c r="BQ77" s="20"/>
      <c r="BR77" s="20"/>
      <c r="BS77" s="20"/>
      <c r="BT77" s="20"/>
    </row>
    <row r="78" spans="1:80" ht="31.5" customHeight="1">
      <c r="A78" s="86" t="s">
        <v>89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20"/>
      <c r="BN78" s="20"/>
      <c r="BO78" s="20"/>
      <c r="BP78" s="20"/>
      <c r="BQ78" s="20"/>
      <c r="BR78" s="20"/>
      <c r="BS78" s="20"/>
      <c r="BT78" s="20"/>
    </row>
    <row r="79" spans="1:80" ht="15.9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16.5" customHeight="1">
      <c r="A80" s="82" t="s">
        <v>92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3"/>
      <c r="AO80" s="3"/>
      <c r="AP80" s="84" t="s">
        <v>107</v>
      </c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</row>
    <row r="81" spans="1:60">
      <c r="W81" s="81" t="s">
        <v>12</v>
      </c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4"/>
      <c r="AO81" s="4"/>
      <c r="AP81" s="81" t="s">
        <v>13</v>
      </c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</row>
    <row r="83" spans="1:60" ht="15.95" customHeight="1">
      <c r="A83" s="82" t="s">
        <v>93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3"/>
      <c r="AO83" s="3"/>
      <c r="AP83" s="84" t="s">
        <v>94</v>
      </c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</row>
    <row r="84" spans="1:60">
      <c r="W84" s="81" t="s">
        <v>12</v>
      </c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4"/>
      <c r="AO84" s="4"/>
      <c r="AP84" s="81" t="s">
        <v>13</v>
      </c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</row>
  </sheetData>
  <mergeCells count="322"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P84:BH84"/>
    <mergeCell ref="A83:V83"/>
    <mergeCell ref="W83:AM83"/>
    <mergeCell ref="AP83:BH83"/>
    <mergeCell ref="W84:AM84"/>
    <mergeCell ref="BG54:BL54"/>
    <mergeCell ref="Y58:AM58"/>
    <mergeCell ref="AN58:BB58"/>
    <mergeCell ref="BC58:BQ58"/>
    <mergeCell ref="AW54:BA54"/>
    <mergeCell ref="AP81:BH81"/>
    <mergeCell ref="AD62:AH62"/>
    <mergeCell ref="C61:I61"/>
    <mergeCell ref="W81:AM81"/>
    <mergeCell ref="A80:V80"/>
    <mergeCell ref="W80:AM80"/>
    <mergeCell ref="AP80:BH80"/>
    <mergeCell ref="A77:BL77"/>
    <mergeCell ref="A78:BL78"/>
    <mergeCell ref="A58:B59"/>
    <mergeCell ref="C58:I59"/>
    <mergeCell ref="J58:N59"/>
    <mergeCell ref="O58:X59"/>
    <mergeCell ref="A62:B62"/>
    <mergeCell ref="BM60:BQ60"/>
    <mergeCell ref="BM61:BQ61"/>
    <mergeCell ref="BH61:BL61"/>
    <mergeCell ref="BC61:BG61"/>
    <mergeCell ref="AK43:AO43"/>
    <mergeCell ref="AF43:AJ43"/>
    <mergeCell ref="A54:P54"/>
    <mergeCell ref="Q54:U54"/>
    <mergeCell ref="A48:BL48"/>
    <mergeCell ref="AQ54:AV54"/>
    <mergeCell ref="A53:P53"/>
    <mergeCell ref="AQ52:AV52"/>
    <mergeCell ref="AL52:AP52"/>
    <mergeCell ref="AG52:AK52"/>
    <mergeCell ref="AA52:AF52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A49:BL49"/>
    <mergeCell ref="AX60:BB60"/>
    <mergeCell ref="AS60:AW60"/>
    <mergeCell ref="AW53:BA53"/>
    <mergeCell ref="BB53:BF53"/>
    <mergeCell ref="BB51:BF51"/>
    <mergeCell ref="AL51:AP5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W52:BA52"/>
    <mergeCell ref="BB52:BF52"/>
    <mergeCell ref="BG52:BL52"/>
    <mergeCell ref="AW51:BA51"/>
    <mergeCell ref="BH62:BL62"/>
    <mergeCell ref="BC60:BG60"/>
    <mergeCell ref="BH60:BL60"/>
    <mergeCell ref="V51:Z51"/>
    <mergeCell ref="AN60:AR60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3:Z43"/>
    <mergeCell ref="AU44:AY44"/>
    <mergeCell ref="AK42:AO42"/>
    <mergeCell ref="BN43:BQ43"/>
    <mergeCell ref="BN41:BQ41"/>
    <mergeCell ref="BI41:BM41"/>
    <mergeCell ref="AK41:AO41"/>
    <mergeCell ref="AA42:AE42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C64:BQ64"/>
    <mergeCell ref="BM65:BQ65"/>
    <mergeCell ref="A66:B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C66:BQ66"/>
    <mergeCell ref="A68:B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O67:X67"/>
    <mergeCell ref="Y67:AC67"/>
    <mergeCell ref="C68:BQ68"/>
    <mergeCell ref="A71:B71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9:AW69"/>
    <mergeCell ref="AX69:BB69"/>
    <mergeCell ref="BC69:BG69"/>
    <mergeCell ref="A69:B69"/>
    <mergeCell ref="C69:I69"/>
    <mergeCell ref="J69:N69"/>
    <mergeCell ref="O69:X69"/>
    <mergeCell ref="Y69:AC69"/>
    <mergeCell ref="C71:BQ71"/>
    <mergeCell ref="AS70:AW70"/>
    <mergeCell ref="C72:I72"/>
    <mergeCell ref="J72:N72"/>
    <mergeCell ref="O72:X72"/>
    <mergeCell ref="Y72:AC72"/>
    <mergeCell ref="AD72:AH72"/>
    <mergeCell ref="AI72:AM72"/>
    <mergeCell ref="AN72:AR72"/>
    <mergeCell ref="C73:BQ73"/>
    <mergeCell ref="AS72:AW72"/>
    <mergeCell ref="AX72:BB72"/>
    <mergeCell ref="BC72:BG72"/>
    <mergeCell ref="BH72:BL72"/>
    <mergeCell ref="BM72:BQ72"/>
    <mergeCell ref="AX70:BB70"/>
    <mergeCell ref="BC70:BG70"/>
    <mergeCell ref="BH70:BL70"/>
    <mergeCell ref="BM70:BQ70"/>
    <mergeCell ref="BH67:BL67"/>
    <mergeCell ref="BM67:BQ67"/>
    <mergeCell ref="BH65:BL65"/>
    <mergeCell ref="A75:B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C75:BQ75"/>
    <mergeCell ref="AS74:AW74"/>
    <mergeCell ref="AX74:BB74"/>
    <mergeCell ref="BC74:BG74"/>
    <mergeCell ref="BH74:BL74"/>
    <mergeCell ref="BM74:BQ74"/>
    <mergeCell ref="A73:B73"/>
    <mergeCell ref="A72:B72"/>
  </mergeCells>
  <phoneticPr fontId="0" type="noConversion"/>
  <conditionalFormatting sqref="C62:C75">
    <cfRule type="cellIs" dxfId="1" priority="1" stopIfTrue="1" operator="equal">
      <formula>$C61</formula>
    </cfRule>
  </conditionalFormatting>
  <conditionalFormatting sqref="A62:B75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КПК0813045</vt:lpstr>
      <vt:lpstr>КПК0813045!Область_печати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2020-02-20T05:58:04Z</cp:lastPrinted>
  <dcterms:created xsi:type="dcterms:W3CDTF">2016-08-10T10:53:25Z</dcterms:created>
  <dcterms:modified xsi:type="dcterms:W3CDTF">2020-02-20T05:59:02Z</dcterms:modified>
</cp:coreProperties>
</file>